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I15" i="1" l="1"/>
  <c r="I14" i="1"/>
  <c r="I11" i="1" l="1"/>
  <c r="I12" i="1"/>
  <c r="I13" i="1"/>
  <c r="F16" i="1"/>
  <c r="I10" i="1" l="1"/>
  <c r="I16" i="1" s="1"/>
  <c r="I17" i="1" l="1"/>
</calcChain>
</file>

<file path=xl/sharedStrings.xml><?xml version="1.0" encoding="utf-8"?>
<sst xmlns="http://schemas.openxmlformats.org/spreadsheetml/2006/main" count="43" uniqueCount="31">
  <si>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</si>
  <si>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</si>
  <si>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</si>
  <si>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</si>
  <si>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</si>
  <si>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</si>
  <si>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</si>
  <si>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</si>
  <si>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</si>
  <si>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</si>
  <si>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</si>
  <si>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</si>
  <si>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</si>
  <si>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</si>
  <si>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</si>
  <si>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</si>
  <si>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</si>
  <si>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</si>
  <si>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</si>
  <si>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</si>
  <si>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</si>
  <si>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</si>
  <si>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</si>
  <si>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</si>
  <si>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ЗПЧ насосно-компрессорного оборудования"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</si>
  <si>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НВЛ-2019/374</t>
    </r>
  </si>
  <si>
    <t>Секция к насосу 12НА ДХМ 10020.00.200</t>
  </si>
  <si>
    <t>Корзина выемная сороудерживающая для канализационной насосной станции КНС-11.10К.222.02.000ВО</t>
  </si>
  <si>
    <t>ЗИП станции насосной 0681.00.00.000</t>
  </si>
  <si>
    <t>Комплект ЗИП насоса SDS 80-250</t>
  </si>
  <si>
    <t>Комплект ЗИП насоса SNT 50-200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</si>
</sst>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7" zoomScaleNormal="100" zoomScaleSheetLayoutView="100" workbookViewId="0">
      <selection activeCell="G10" sqref="G10:G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1294223</v>
      </c>
      <c r="D10" s="43" t="s">
        <v>26</v>
      </c>
      <c r="E10" s="41" t="s">
        <v>23</v>
      </c>
      <c r="F10" s="42">
        <v>1</v>
      </c>
      <c r="G10" s="50">
        <v>12015.6351</v>
      </c>
      <c r="H10" s="44">
        <v>40625</v>
      </c>
      <c r="I10" s="40">
        <f>G10*F10</f>
        <v>12015.6351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1294223</v>
      </c>
      <c r="D11" s="43" t="s">
        <v>26</v>
      </c>
      <c r="E11" s="41" t="s">
        <v>23</v>
      </c>
      <c r="F11" s="42">
        <v>1</v>
      </c>
      <c r="G11" s="50">
        <v>12015.6351</v>
      </c>
      <c r="H11" s="44">
        <v>40625</v>
      </c>
      <c r="I11" s="40">
        <f t="shared" ref="I11:I13" si="0">G11*F11</f>
        <v>12015.6351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1429656</v>
      </c>
      <c r="D12" s="43" t="s">
        <v>27</v>
      </c>
      <c r="E12" s="41" t="s">
        <v>23</v>
      </c>
      <c r="F12" s="42">
        <v>1</v>
      </c>
      <c r="G12" s="50">
        <v>8902.4727999999996</v>
      </c>
      <c r="H12" s="44">
        <v>40817</v>
      </c>
      <c r="I12" s="40">
        <f t="shared" si="0"/>
        <v>8902.4727999999996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1729639</v>
      </c>
      <c r="D13" s="43" t="s">
        <v>28</v>
      </c>
      <c r="E13" s="41" t="s">
        <v>23</v>
      </c>
      <c r="F13" s="42">
        <v>1</v>
      </c>
      <c r="G13" s="50">
        <v>9498.4</v>
      </c>
      <c r="H13" s="44">
        <v>41944</v>
      </c>
      <c r="I13" s="40">
        <f t="shared" si="0"/>
        <v>9498.4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1732366</v>
      </c>
      <c r="D14" s="43" t="s">
        <v>29</v>
      </c>
      <c r="E14" s="41" t="s">
        <v>23</v>
      </c>
      <c r="F14" s="42">
        <v>3</v>
      </c>
      <c r="G14" s="50">
        <v>47492</v>
      </c>
      <c r="H14" s="44">
        <v>41944</v>
      </c>
      <c r="I14" s="40">
        <f t="shared" ref="I14:I15" si="1">G14*F14</f>
        <v>142476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1732367</v>
      </c>
      <c r="D15" s="43" t="s">
        <v>30</v>
      </c>
      <c r="E15" s="41" t="s">
        <v>23</v>
      </c>
      <c r="F15" s="42">
        <v>2</v>
      </c>
      <c r="G15" s="50">
        <v>28495.200000000001</v>
      </c>
      <c r="H15" s="44">
        <v>41944</v>
      </c>
      <c r="I15" s="40">
        <f t="shared" si="1"/>
        <v>56990.400000000001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63" t="s">
        <v>7</v>
      </c>
      <c r="B16" s="63"/>
      <c r="C16" s="63"/>
      <c r="D16" s="63"/>
      <c r="E16" s="26"/>
      <c r="F16" s="27">
        <f>SUM(F10:F15)</f>
        <v>9</v>
      </c>
      <c r="G16" s="28"/>
      <c r="H16" s="36"/>
      <c r="I16" s="45">
        <f>SUM(I10:I15)</f>
        <v>241898.54300000001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6">
        <f>I16*1.2</f>
        <v>290278.25160000002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2" spans="1:10" ht="0.75" customHeight="1" x14ac:dyDescent="0.25"/>
    <row r="25" spans="1:10" s="18" customFormat="1" ht="15.75" x14ac:dyDescent="0.2">
      <c r="A25" s="51" t="s">
        <v>17</v>
      </c>
      <c r="B25" s="51"/>
      <c r="C25" s="51"/>
      <c r="D25" s="51"/>
      <c r="E25" s="19"/>
      <c r="F25" s="19"/>
      <c r="G25" s="68" t="s">
        <v>18</v>
      </c>
      <c r="H25" s="68"/>
    </row>
    <row r="26" spans="1:10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2019-11-27T07:51:14Z</dcterms:modified>
</cp:coreProperties>
</file>